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ИПР2025-2029\ИПР 2026 1 полугодие\УНЦ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<sst xmlns="http://schemas.openxmlformats.org/spreadsheetml/2006/main" count="317" uniqueCount="189">
  <si>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</si>
  <si>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</si>
  <si>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</si>
  <si>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</si>
  <si>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</si>
  <si>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</si>
  <si>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</si>
  <si>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</si>
  <si>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</si>
  <si>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</si>
  <si>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</si>
  <si>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</si>
  <si>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</si>
  <si>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</si>
  <si>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</si>
  <si>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</si>
  <si>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</si>
  <si>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</si>
  <si>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</si>
  <si>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</si>
  <si>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</si>
  <si>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</si>
  <si>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</si>
  <si>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</si>
  <si>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</si>
  <si>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</si>
  <si>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</si>
  <si>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</si>
  <si>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</si>
  <si>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</si>
  <si>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</si>
  <si>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</si>
  <si>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</si>
  <si>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</si>
  <si>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</si>
  <si>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</si>
  <si>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</si>
  <si>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</si>
  <si>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</si>
  <si>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</si>
  <si>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</si>
  <si>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</si>
  <si>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</si>
  <si>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</si>
  <si>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</si>
  <si>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</si>
  <si>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</si>
  <si>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</si>
  <si>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</si>
  <si>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</si>
  <si>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</si>
  <si>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</si>
  <si>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</si>
  <si>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</si>
  <si>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</si>
  <si>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</si>
  <si>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</si>
  <si>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</si>
  <si>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</si>
  <si>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</si>
  <si>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</si>
  <si>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</si>
  <si>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</si>
  <si>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</si>
  <si>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</si>
  <si>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</si>
  <si>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</si>
  <si>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</si>
  <si>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</si>
  <si>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</si>
  <si>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</si>
  <si>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</si>
  <si>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</si>
  <si>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</si>
  <si>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</si>
  <si>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</si>
  <si>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</si>
  <si>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</si>
  <si>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</si>
  <si>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</si>
  <si>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</si>
  <si>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</si>
  <si>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</si>
  <si>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</si>
  <si>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</si>
  <si>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</si>
  <si>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</si>
  <si>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</si>
  <si>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</si>
  <si>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</si>
  <si>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</si>
  <si>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</si>
  <si>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</si>
  <si>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</si>
  <si>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</si>
  <si>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</si>
  <si>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</si>
  <si>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</si>
  <si>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</si>
  <si>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</si>
  <si>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</si>
  <si>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</si>
  <si>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</si>
  <si>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</si>
  <si>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</si>
  <si>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</si>
  <si>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</si>
  <si>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</si>
  <si>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</si>
  <si>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</si>
  <si>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</si>
  <si>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</si>
  <si>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</si>
  <si>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</si>
  <si>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</si>
  <si>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</si>
  <si>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</si>
  <si>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</si>
  <si>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</si>
  <si>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</si>
  <si>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</si>
  <si>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</si>
  <si>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</si>
  <si>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</si>
  <si>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</si>
  <si>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</si>
  <si>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</si>
  <si>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</si>
  <si>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</si>
  <si>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</si>
  <si>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</si>
  <si>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</si>
  <si>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</si>
  <si>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</si>
  <si>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</si>
  <si>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</si>
  <si>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</si>
  <si>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</si>
  <si>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</si>
  <si>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</si>
  <si>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</si>
  <si>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</si>
  <si>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</si>
  <si>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</si>
  <si>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</si>
  <si>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</si>
  <si>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</si>
  <si>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</si>
  <si>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</si>
  <si>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</si>
  <si>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</si>
  <si>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</si>
  <si>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</si>
  <si>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</si>
  <si>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</si>
  <si>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</si>
  <si>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</si>
  <si>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</si>
  <si>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</si>
  <si>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</si>
  <si>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</si>
  <si>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</si>
  <si>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</si>
  <si>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</si>
  <si>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</si>
  <si>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</si>
  <si>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</si>
  <si>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</si>
  <si>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</si>
  <si>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</si>
  <si>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</si>
  <si>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</si>
  <si>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</si>
  <si>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</si>
  <si>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</si>
  <si>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</si>
  <si>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</si>
  <si>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</si>
  <si>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</si>
  <si>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Год раскрытия информации: 2026 год</t>
  </si>
  <si>
    <t>2026</t>
  </si>
  <si>
    <t xml:space="preserve">Электроснабжение ЭПУ потребителей в соответствии с договором на ТП № 3-53-25-2863 г. Усть-Лабинск </t>
  </si>
  <si>
    <t>P_Ул_25_ЛК150_017285</t>
  </si>
  <si>
    <t>ВЛИ-0,4 кВ ТП-239 Ф-3 (от ТП до оп.20)</t>
  </si>
  <si>
    <t xml:space="preserve"> СИП-2,3х95+1х70-0.6/1 мм2</t>
  </si>
  <si>
    <t xml:space="preserve"> СИП-2, 3х95+1х70-0.6/1 мм2</t>
  </si>
  <si>
    <t>У149-1125-ЭС</t>
  </si>
  <si>
    <t>0,431</t>
  </si>
  <si>
    <t>Л7-26-2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</si>
</sst>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E1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157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158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159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160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179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161</v>
      </c>
      <c r="C19" s="132" t="s">
        <v>181</v>
      </c>
      <c r="D19" s="131" t="s">
        <v>182</v>
      </c>
      <c r="E19" s="126" t="s">
        <v>162</v>
      </c>
      <c r="F19" s="133" t="s">
        <v>183</v>
      </c>
      <c r="G19" s="122" t="s">
        <v>163</v>
      </c>
      <c r="H19" s="122" t="s">
        <v>164</v>
      </c>
      <c r="I19" s="122" t="s">
        <v>180</v>
      </c>
      <c r="J19" s="121" t="s">
        <v>165</v>
      </c>
      <c r="K19" s="121" t="s">
        <v>184</v>
      </c>
      <c r="L19" s="121" t="s">
        <v>178</v>
      </c>
      <c r="M19" s="121" t="s">
        <v>186</v>
      </c>
      <c r="N19" s="123" t="s">
        <v>166</v>
      </c>
      <c r="O19" s="122" t="s">
        <v>163</v>
      </c>
      <c r="P19" s="122" t="s">
        <v>187</v>
      </c>
      <c r="Q19" s="87" t="s">
        <v>167</v>
      </c>
      <c r="R19" s="87" t="s">
        <v>168</v>
      </c>
      <c r="S19" s="127">
        <v>963.68</v>
      </c>
      <c r="T19" s="127">
        <v>2.0299999999999998</v>
      </c>
      <c r="U19" s="73">
        <f>O19*P19*S19*T19</f>
        <v>843.1525423999999</v>
      </c>
      <c r="V19" s="19" t="s">
        <v>7</v>
      </c>
    </row>
    <row r="20" spans="1:22" s="8" customFormat="1" ht="57.75" customHeight="1" x14ac:dyDescent="0.25">
      <c r="B20" s="130" t="s">
        <v>161</v>
      </c>
      <c r="C20" s="132" t="s">
        <v>181</v>
      </c>
      <c r="D20" s="131" t="s">
        <v>182</v>
      </c>
      <c r="E20" s="126" t="s">
        <v>169</v>
      </c>
      <c r="F20" s="133" t="s">
        <v>183</v>
      </c>
      <c r="G20" s="122" t="s">
        <v>163</v>
      </c>
      <c r="H20" s="122" t="s">
        <v>164</v>
      </c>
      <c r="I20" s="122" t="s">
        <v>180</v>
      </c>
      <c r="J20" s="121" t="s">
        <v>165</v>
      </c>
      <c r="K20" s="121" t="s">
        <v>172</v>
      </c>
      <c r="L20" s="121" t="s">
        <v>178</v>
      </c>
      <c r="M20" s="121" t="s">
        <v>186</v>
      </c>
      <c r="N20" s="123" t="s">
        <v>166</v>
      </c>
      <c r="O20" s="122" t="s">
        <v>163</v>
      </c>
      <c r="P20" s="122" t="s">
        <v>187</v>
      </c>
      <c r="Q20" s="128" t="s">
        <v>167</v>
      </c>
      <c r="R20" s="128" t="s">
        <v>171</v>
      </c>
      <c r="S20" s="127">
        <v>949.02</v>
      </c>
      <c r="T20" s="127">
        <v>1.1599999999999999</v>
      </c>
      <c r="U20" s="73">
        <f t="shared" ref="U20:U30" si="0">O20*P20*S20*T20</f>
        <v>474.47203919999998</v>
      </c>
      <c r="V20" s="19" t="s">
        <v>7</v>
      </c>
    </row>
    <row r="21" spans="1:22" s="8" customFormat="1" ht="45.75" customHeight="1" x14ac:dyDescent="0.25">
      <c r="B21" s="130" t="s">
        <v>161</v>
      </c>
      <c r="C21" s="132" t="s">
        <v>181</v>
      </c>
      <c r="D21" s="131" t="s">
        <v>182</v>
      </c>
      <c r="E21" s="126" t="s">
        <v>170</v>
      </c>
      <c r="F21" s="133" t="s">
        <v>183</v>
      </c>
      <c r="G21" s="122" t="s">
        <v>163</v>
      </c>
      <c r="H21" s="122" t="s">
        <v>164</v>
      </c>
      <c r="I21" s="122" t="s">
        <v>180</v>
      </c>
      <c r="J21" s="121" t="s">
        <v>165</v>
      </c>
      <c r="K21" s="121" t="s">
        <v>185</v>
      </c>
      <c r="L21" s="121" t="s">
        <v>178</v>
      </c>
      <c r="M21" s="121" t="s">
        <v>186</v>
      </c>
      <c r="N21" s="123" t="s">
        <v>166</v>
      </c>
      <c r="O21" s="122" t="s">
        <v>163</v>
      </c>
      <c r="P21" s="122" t="s">
        <v>187</v>
      </c>
      <c r="Q21" s="87" t="s">
        <v>167</v>
      </c>
      <c r="R21" s="128" t="s">
        <v>188</v>
      </c>
      <c r="S21" s="127">
        <v>757.06</v>
      </c>
      <c r="T21" s="127">
        <v>1.1599999999999999</v>
      </c>
      <c r="U21" s="73">
        <f t="shared" si="0"/>
        <v>378.49971759999994</v>
      </c>
      <c r="V21" s="19" t="s">
        <v>7</v>
      </c>
    </row>
    <row r="22" spans="1:22" s="84" customFormat="1" ht="63.75" customHeight="1" x14ac:dyDescent="0.25">
      <c r="B22" s="130" t="s">
        <v>161</v>
      </c>
      <c r="C22" s="132" t="s">
        <v>181</v>
      </c>
      <c r="D22" s="131" t="s">
        <v>182</v>
      </c>
      <c r="E22" s="126" t="s">
        <v>173</v>
      </c>
      <c r="F22" s="133" t="s">
        <v>183</v>
      </c>
      <c r="G22" s="122" t="s">
        <v>163</v>
      </c>
      <c r="H22" s="122" t="s">
        <v>164</v>
      </c>
      <c r="I22" s="122" t="s">
        <v>180</v>
      </c>
      <c r="J22" s="121" t="s">
        <v>165</v>
      </c>
      <c r="K22" s="124" t="s">
        <v>174</v>
      </c>
      <c r="L22" s="121" t="s">
        <v>178</v>
      </c>
      <c r="M22" s="121" t="s">
        <v>186</v>
      </c>
      <c r="N22" s="123" t="s">
        <v>166</v>
      </c>
      <c r="O22" s="122" t="s">
        <v>163</v>
      </c>
      <c r="P22" s="129" t="s">
        <v>175</v>
      </c>
      <c r="Q22" s="128" t="s">
        <v>176</v>
      </c>
      <c r="R22" s="128" t="s">
        <v>177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1930.1542991999997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160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D1" zoomScaleNormal="100" zoomScaleSheetLayoutView="70" workbookViewId="0">
      <selection activeCell="H13" sqref="H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159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160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140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8" t="s">
        <v>161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1.9301542991999998</v>
      </c>
      <c r="H15" s="102">
        <f>G15*1.2</f>
        <v>2.3161851590399998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3.0961861555578092</v>
      </c>
      <c r="J15" s="103">
        <f>'20.2'!M20/1000</f>
        <v>0</v>
      </c>
      <c r="K15" s="103">
        <f>I15+J15</f>
        <v>3.0961861555578092</v>
      </c>
      <c r="L15" s="102">
        <v>0.80978983520000003</v>
      </c>
      <c r="M15" s="105">
        <f>K15-L15</f>
        <v>2.286396320357809</v>
      </c>
      <c r="N15" s="102">
        <v>0.81</v>
      </c>
      <c r="O15" s="104">
        <f>H15-N15</f>
        <v>1.5061851590399997</v>
      </c>
      <c r="P15" s="103">
        <f>SUM(Q15:W15)</f>
        <v>0.80978800000000006</v>
      </c>
      <c r="Q15" s="110">
        <v>0</v>
      </c>
      <c r="R15" s="110">
        <v>0</v>
      </c>
      <c r="S15" s="110">
        <v>4.8548000000000001E-2</v>
      </c>
      <c r="T15" s="110">
        <v>0.76124000000000003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159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160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140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141</v>
      </c>
      <c r="E12" s="172" t="s">
        <v>141</v>
      </c>
      <c r="F12" s="172" t="s">
        <v>141</v>
      </c>
      <c r="G12" s="172" t="s">
        <v>141</v>
      </c>
      <c r="H12" s="172" t="s">
        <v>141</v>
      </c>
      <c r="I12" s="172" t="s">
        <v>141</v>
      </c>
      <c r="J12" s="65"/>
      <c r="K12" s="71"/>
      <c r="L12" s="71"/>
    </row>
    <row r="13" spans="2:12" ht="18.75" x14ac:dyDescent="0.25">
      <c r="B13" s="17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Белоусова Юлия Александровна</cp:lastModifiedBy>
  <cp:lastPrinted>2022-02-04T17:27:26Z</cp:lastPrinted>
  <dcterms:created xsi:type="dcterms:W3CDTF">2018-08-07T02:20:41Z</dcterms:created>
  <dcterms:modified xsi:type="dcterms:W3CDTF">2026-08-04T13:38:51Z</dcterms:modified>
</cp:coreProperties>
</file>